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hidePivotFieldList="1" defaultThemeVersion="124226"/>
  <bookViews>
    <workbookView xWindow="240" yWindow="165" windowWidth="14805" windowHeight="7950"/>
  </bookViews>
  <sheets>
    <sheet name="استعلام" sheetId="4" r:id="rId1"/>
    <sheet name="ادخال" sheetId="1" r:id="rId2"/>
    <sheet name="Sheet3" sheetId="3" r:id="rId3"/>
  </sheets>
  <calcPr calcId="144525"/>
  <pivotCaches>
    <pivotCache cacheId="55" r:id="rId4"/>
  </pivotCaches>
</workbook>
</file>

<file path=xl/calcChain.xml><?xml version="1.0" encoding="utf-8"?>
<calcChain xmlns="http://schemas.openxmlformats.org/spreadsheetml/2006/main">
  <c r="B4" i="1" l="1"/>
  <c r="B7" i="1" s="1"/>
  <c r="B3" i="1"/>
  <c r="I8" i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7" i="1"/>
  <c r="I6" i="1"/>
  <c r="B23" i="1" l="1"/>
  <c r="B19" i="1"/>
  <c r="B17" i="1"/>
  <c r="B13" i="1"/>
  <c r="B9" i="1"/>
  <c r="B6" i="1"/>
  <c r="B24" i="1"/>
  <c r="B22" i="1"/>
  <c r="B20" i="1"/>
  <c r="B18" i="1"/>
  <c r="B16" i="1"/>
  <c r="B14" i="1"/>
  <c r="B12" i="1"/>
  <c r="B10" i="1"/>
  <c r="B8" i="1"/>
  <c r="B25" i="1"/>
  <c r="B21" i="1"/>
  <c r="B15" i="1"/>
  <c r="B11" i="1"/>
</calcChain>
</file>

<file path=xl/sharedStrings.xml><?xml version="1.0" encoding="utf-8"?>
<sst xmlns="http://schemas.openxmlformats.org/spreadsheetml/2006/main" count="53" uniqueCount="23">
  <si>
    <t>التاريخ</t>
  </si>
  <si>
    <t>كود الصنف</t>
  </si>
  <si>
    <t>اسم الصنف</t>
  </si>
  <si>
    <t>رقم الحركة</t>
  </si>
  <si>
    <t>وارد</t>
  </si>
  <si>
    <t>منصرف</t>
  </si>
  <si>
    <t>الرصيد</t>
  </si>
  <si>
    <t>الفترة</t>
  </si>
  <si>
    <t>نوع الحركة</t>
  </si>
  <si>
    <t xml:space="preserve">رصيد اول المدة </t>
  </si>
  <si>
    <t>اذن صرف</t>
  </si>
  <si>
    <t>اذن اضاف</t>
  </si>
  <si>
    <t>ادن صرف</t>
  </si>
  <si>
    <t xml:space="preserve">اضافة </t>
  </si>
  <si>
    <t>صرف</t>
  </si>
  <si>
    <t>خشب 2*2</t>
  </si>
  <si>
    <t>خشب 2*3</t>
  </si>
  <si>
    <t>Grand Total</t>
  </si>
  <si>
    <t>Sum of وارد</t>
  </si>
  <si>
    <t>Sum of منصرف</t>
  </si>
  <si>
    <t>الفترة من</t>
  </si>
  <si>
    <t>الفترة الى</t>
  </si>
  <si>
    <t>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</si>
</sst>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ck">
        <color indexed="18"/>
      </left>
      <right style="thick">
        <color indexed="18"/>
      </right>
      <top style="thick">
        <color indexed="18"/>
      </top>
      <bottom style="thick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2" fontId="0" fillId="0" borderId="0" xfId="0" applyNumberFormat="1"/>
    <xf numFmtId="0" fontId="0" fillId="0" borderId="0" xfId="0" pivotButton="1"/>
    <xf numFmtId="0" fontId="0" fillId="0" borderId="0" xfId="0" applyAlignment="1">
      <alignment horizontal="right"/>
    </xf>
    <xf numFmtId="0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16" fontId="0" fillId="0" borderId="2" xfId="0" applyNumberFormat="1" applyBorder="1" applyAlignment="1">
      <alignment horizontal="center"/>
    </xf>
    <xf numFmtId="16" fontId="0" fillId="0" borderId="0" xfId="0" applyNumberFormat="1"/>
    <xf numFmtId="0" fontId="0" fillId="0" borderId="1" xfId="0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1890.853758680554" createdVersion="4" refreshedVersion="4" minRefreshableVersion="3" recordCount="14">
  <cacheSource type="worksheet">
    <worksheetSource ref="A5:I19" sheet="ادخال"/>
  </cacheSource>
  <cacheFields count="9">
    <cacheField name="التاريخ" numFmtId="14">
      <sharedItems containsSemiMixedTypes="0" containsNonDate="0" containsDate="1" containsString="0" minDate="2014-09-01T00:00:00" maxDate="2014-09-14T00:00:00" count="7">
        <d v="2014-09-01T00:00:00"/>
        <d v="2014-09-03T00:00:00"/>
        <d v="2014-09-04T00:00:00"/>
        <d v="2014-09-05T00:00:00"/>
        <d v="2014-09-10T00:00:00"/>
        <d v="2014-09-11T00:00:00"/>
        <d v="2014-09-13T00:00:00"/>
      </sharedItems>
    </cacheField>
    <cacheField name="الفترة" numFmtId="0">
      <sharedItems containsBlank="1" count="3">
        <s v="go"/>
        <s v="no"/>
        <m u="1"/>
      </sharedItems>
    </cacheField>
    <cacheField name="كود الصنف" numFmtId="0">
      <sharedItems containsSemiMixedTypes="0" containsString="0" containsNumber="1" containsInteger="1" minValue="101" maxValue="102"/>
    </cacheField>
    <cacheField name="اسم الصنف" numFmtId="0">
      <sharedItems containsBlank="1" count="8">
        <s v="خشب 2*2"/>
        <s v="خشب 2*3"/>
        <m u="1"/>
        <s v="خشب 2*4" u="1"/>
        <s v="خشب 2*5" u="1"/>
        <s v="خشب 2*6" u="1"/>
        <s v="خشب 2*7" u="1"/>
        <s v="خشب 2*8" u="1"/>
      </sharedItems>
    </cacheField>
    <cacheField name="رقم الحركة" numFmtId="0">
      <sharedItems containsString="0" containsBlank="1" containsNumber="1" containsInteger="1" minValue="1" maxValue="155" count="8">
        <n v="1"/>
        <n v="5"/>
        <n v="7"/>
        <m/>
        <n v="13"/>
        <n v="15"/>
        <n v="20"/>
        <n v="155"/>
      </sharedItems>
    </cacheField>
    <cacheField name="نوع الحركة" numFmtId="0">
      <sharedItems containsBlank="1" count="7">
        <s v="رصيد اول المدة "/>
        <s v="اذن صرف"/>
        <s v="اذن اضاف"/>
        <s v="ادن صرف"/>
        <s v="اضافة "/>
        <s v="صرف"/>
        <m u="1"/>
      </sharedItems>
    </cacheField>
    <cacheField name="وارد" numFmtId="0">
      <sharedItems containsString="0" containsBlank="1" containsNumber="1" containsInteger="1" minValue="3" maxValue="10"/>
    </cacheField>
    <cacheField name="منصرف" numFmtId="0">
      <sharedItems containsString="0" containsBlank="1" containsNumber="1" containsInteger="1" minValue="2" maxValue="15"/>
    </cacheField>
    <cacheField name="الرصيد" numFmtId="2">
      <sharedItems containsSemiMixedTypes="0" containsString="0" containsNumber="1" containsInteger="1" minValue="-1" maxValue="1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">
  <r>
    <x v="0"/>
    <x v="0"/>
    <n v="101"/>
    <x v="0"/>
    <x v="0"/>
    <x v="0"/>
    <n v="10"/>
    <m/>
    <n v="10"/>
  </r>
  <r>
    <x v="1"/>
    <x v="0"/>
    <n v="101"/>
    <x v="0"/>
    <x v="1"/>
    <x v="1"/>
    <m/>
    <n v="4"/>
    <n v="6"/>
  </r>
  <r>
    <x v="2"/>
    <x v="1"/>
    <n v="101"/>
    <x v="0"/>
    <x v="2"/>
    <x v="2"/>
    <n v="3"/>
    <m/>
    <n v="9"/>
  </r>
  <r>
    <x v="3"/>
    <x v="1"/>
    <n v="101"/>
    <x v="0"/>
    <x v="3"/>
    <x v="3"/>
    <m/>
    <n v="2"/>
    <n v="7"/>
  </r>
  <r>
    <x v="3"/>
    <x v="1"/>
    <n v="101"/>
    <x v="0"/>
    <x v="4"/>
    <x v="4"/>
    <n v="7"/>
    <m/>
    <n v="14"/>
  </r>
  <r>
    <x v="4"/>
    <x v="1"/>
    <n v="101"/>
    <x v="0"/>
    <x v="5"/>
    <x v="5"/>
    <m/>
    <n v="15"/>
    <n v="-1"/>
  </r>
  <r>
    <x v="5"/>
    <x v="1"/>
    <n v="101"/>
    <x v="0"/>
    <x v="6"/>
    <x v="4"/>
    <n v="3"/>
    <m/>
    <n v="2"/>
  </r>
  <r>
    <x v="0"/>
    <x v="0"/>
    <n v="102"/>
    <x v="1"/>
    <x v="0"/>
    <x v="0"/>
    <n v="10"/>
    <m/>
    <n v="12"/>
  </r>
  <r>
    <x v="1"/>
    <x v="0"/>
    <n v="102"/>
    <x v="1"/>
    <x v="1"/>
    <x v="1"/>
    <m/>
    <n v="4"/>
    <n v="8"/>
  </r>
  <r>
    <x v="2"/>
    <x v="1"/>
    <n v="102"/>
    <x v="1"/>
    <x v="2"/>
    <x v="2"/>
    <n v="3"/>
    <m/>
    <n v="11"/>
  </r>
  <r>
    <x v="3"/>
    <x v="1"/>
    <n v="102"/>
    <x v="1"/>
    <x v="3"/>
    <x v="3"/>
    <m/>
    <n v="2"/>
    <n v="9"/>
  </r>
  <r>
    <x v="3"/>
    <x v="1"/>
    <n v="102"/>
    <x v="1"/>
    <x v="4"/>
    <x v="4"/>
    <n v="7"/>
    <m/>
    <n v="16"/>
  </r>
  <r>
    <x v="4"/>
    <x v="1"/>
    <n v="102"/>
    <x v="1"/>
    <x v="5"/>
    <x v="5"/>
    <m/>
    <n v="15"/>
    <n v="1"/>
  </r>
  <r>
    <x v="6"/>
    <x v="1"/>
    <n v="102"/>
    <x v="1"/>
    <x v="7"/>
    <x v="4"/>
    <n v="5"/>
    <m/>
    <n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55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compact="0" compactData="0" multipleFieldFilters="0">
  <location ref="A8:E11" firstHeaderRow="0" firstDataRow="1" firstDataCol="3" rowPageCount="2" colPageCount="1"/>
  <pivotFields count="9">
    <pivotField axis="axisRow" compact="0" outline="0" showAll="0" defaultSubtotal="0">
      <items count="7">
        <item x="0"/>
        <item x="1"/>
        <item x="2"/>
        <item x="3"/>
        <item x="4"/>
        <item x="5"/>
        <item x="6"/>
      </items>
    </pivotField>
    <pivotField axis="axisPage" compact="0" outline="0" showAll="0">
      <items count="4">
        <item m="1" x="2"/>
        <item x="0"/>
        <item x="1"/>
        <item t="default"/>
      </items>
    </pivotField>
    <pivotField compact="0" outline="0" showAll="0"/>
    <pivotField axis="axisPage" compact="0" outline="0" showAll="0">
      <items count="9">
        <item x="0"/>
        <item x="1"/>
        <item m="1" x="3"/>
        <item m="1" x="4"/>
        <item m="1" x="5"/>
        <item m="1" x="6"/>
        <item m="1" x="7"/>
        <item m="1" x="2"/>
        <item t="default"/>
      </items>
    </pivotField>
    <pivotField axis="axisRow" compact="0" outline="0" showAll="0" defaultSubtotal="0">
      <items count="8">
        <item x="0"/>
        <item x="1"/>
        <item x="2"/>
        <item x="4"/>
        <item x="5"/>
        <item x="6"/>
        <item x="3"/>
        <item x="7"/>
      </items>
    </pivotField>
    <pivotField axis="axisRow" compact="0" outline="0" showAll="0">
      <items count="8">
        <item x="3"/>
        <item x="2"/>
        <item x="1"/>
        <item x="4"/>
        <item x="0"/>
        <item x="5"/>
        <item m="1" x="6"/>
        <item t="default"/>
      </items>
    </pivotField>
    <pivotField dataField="1" compact="0" outline="0" showAll="0"/>
    <pivotField dataField="1" compact="0" outline="0" showAll="0"/>
    <pivotField compact="0" numFmtId="2" outline="0" showAll="0"/>
  </pivotFields>
  <rowFields count="3">
    <field x="0"/>
    <field x="4"/>
    <field x="5"/>
  </rowFields>
  <rowItems count="3">
    <i>
      <x/>
      <x/>
      <x v="4"/>
    </i>
    <i>
      <x v="1"/>
      <x v="1"/>
      <x v="2"/>
    </i>
    <i t="grand">
      <x/>
    </i>
  </rowItems>
  <colFields count="1">
    <field x="-2"/>
  </colFields>
  <colItems count="2">
    <i>
      <x/>
    </i>
    <i i="1">
      <x v="1"/>
    </i>
  </colItems>
  <pageFields count="2">
    <pageField fld="1" item="1" hier="-1"/>
    <pageField fld="3" item="1" hier="-1"/>
  </pageFields>
  <dataFields count="2">
    <dataField name="Sum of وارد" fld="6" baseField="0" baseItem="0"/>
    <dataField name="Sum of منصرف" fld="7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1"/>
  <sheetViews>
    <sheetView rightToLeft="1" tabSelected="1" workbookViewId="0">
      <selection activeCell="B6" sqref="B6"/>
    </sheetView>
  </sheetViews>
  <sheetFormatPr defaultRowHeight="14.25" x14ac:dyDescent="0.2"/>
  <cols>
    <col min="1" max="1" width="16.875" bestFit="1" customWidth="1"/>
    <col min="2" max="2" width="10.25" bestFit="1" customWidth="1"/>
    <col min="3" max="3" width="10.75" bestFit="1" customWidth="1"/>
    <col min="4" max="4" width="10.25" bestFit="1" customWidth="1"/>
    <col min="5" max="5" width="12.375" bestFit="1" customWidth="1"/>
  </cols>
  <sheetData>
    <row r="2" spans="1:5" x14ac:dyDescent="0.2">
      <c r="A2" s="11" t="s">
        <v>20</v>
      </c>
      <c r="B2" s="13">
        <v>41883</v>
      </c>
      <c r="C2" s="12"/>
    </row>
    <row r="3" spans="1:5" x14ac:dyDescent="0.2">
      <c r="A3" s="11" t="s">
        <v>21</v>
      </c>
      <c r="B3" s="13">
        <v>41885</v>
      </c>
      <c r="C3" s="12"/>
    </row>
    <row r="4" spans="1:5" x14ac:dyDescent="0.2">
      <c r="B4" s="10"/>
      <c r="C4" s="10"/>
    </row>
    <row r="5" spans="1:5" hidden="1" x14ac:dyDescent="0.2">
      <c r="A5" s="6" t="s">
        <v>7</v>
      </c>
      <c r="B5" s="7" t="s">
        <v>22</v>
      </c>
    </row>
    <row r="6" spans="1:5" x14ac:dyDescent="0.2">
      <c r="A6" s="6" t="s">
        <v>2</v>
      </c>
      <c r="B6" s="7" t="s">
        <v>16</v>
      </c>
    </row>
    <row r="8" spans="1:5" x14ac:dyDescent="0.2">
      <c r="A8" s="6" t="s">
        <v>0</v>
      </c>
      <c r="B8" s="6" t="s">
        <v>3</v>
      </c>
      <c r="C8" s="6" t="s">
        <v>8</v>
      </c>
      <c r="D8" t="s">
        <v>18</v>
      </c>
      <c r="E8" t="s">
        <v>19</v>
      </c>
    </row>
    <row r="9" spans="1:5" x14ac:dyDescent="0.2">
      <c r="A9" s="9">
        <v>41883</v>
      </c>
      <c r="B9">
        <v>1</v>
      </c>
      <c r="C9" t="s">
        <v>9</v>
      </c>
      <c r="D9" s="8">
        <v>10</v>
      </c>
      <c r="E9" s="8"/>
    </row>
    <row r="10" spans="1:5" x14ac:dyDescent="0.2">
      <c r="A10" s="9">
        <v>41885</v>
      </c>
      <c r="B10">
        <v>5</v>
      </c>
      <c r="C10" t="s">
        <v>10</v>
      </c>
      <c r="D10" s="8"/>
      <c r="E10" s="8">
        <v>4</v>
      </c>
    </row>
    <row r="11" spans="1:5" x14ac:dyDescent="0.2">
      <c r="A11" t="s">
        <v>17</v>
      </c>
      <c r="D11" s="8">
        <v>10</v>
      </c>
      <c r="E11" s="8">
        <v>4</v>
      </c>
    </row>
  </sheetData>
  <mergeCells count="2">
    <mergeCell ref="B2:C2"/>
    <mergeCell ref="B3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5"/>
  <sheetViews>
    <sheetView rightToLeft="1" workbookViewId="0">
      <selection activeCell="D14" sqref="D14:D20"/>
    </sheetView>
  </sheetViews>
  <sheetFormatPr defaultRowHeight="14.25" x14ac:dyDescent="0.2"/>
  <cols>
    <col min="1" max="1" width="9.875" bestFit="1" customWidth="1"/>
    <col min="2" max="2" width="7.625" bestFit="1" customWidth="1"/>
    <col min="4" max="4" width="9.625" bestFit="1" customWidth="1"/>
  </cols>
  <sheetData>
    <row r="3" spans="1:9" x14ac:dyDescent="0.2">
      <c r="B3" s="14">
        <f>استعلام!B2</f>
        <v>41883</v>
      </c>
    </row>
    <row r="4" spans="1:9" x14ac:dyDescent="0.2">
      <c r="B4" s="14">
        <f>استعلام!B3</f>
        <v>41885</v>
      </c>
    </row>
    <row r="5" spans="1:9" ht="15" thickBot="1" x14ac:dyDescent="0.25">
      <c r="A5" t="s">
        <v>0</v>
      </c>
      <c r="B5" t="s">
        <v>7</v>
      </c>
      <c r="C5" t="s">
        <v>1</v>
      </c>
      <c r="D5" t="s">
        <v>2</v>
      </c>
      <c r="E5" t="s">
        <v>3</v>
      </c>
      <c r="F5" t="s">
        <v>8</v>
      </c>
      <c r="G5" t="s">
        <v>4</v>
      </c>
      <c r="H5" t="s">
        <v>5</v>
      </c>
      <c r="I5" t="s">
        <v>6</v>
      </c>
    </row>
    <row r="6" spans="1:9" ht="19.5" thickTop="1" thickBot="1" x14ac:dyDescent="0.3">
      <c r="A6" s="4">
        <v>41883</v>
      </c>
      <c r="B6" t="str">
        <f>IF(AND(A6&gt;=$B$3,A6&lt;=$B$4),"go","no")</f>
        <v>go</v>
      </c>
      <c r="C6">
        <v>101</v>
      </c>
      <c r="D6" s="3" t="s">
        <v>15</v>
      </c>
      <c r="E6" s="1">
        <v>1</v>
      </c>
      <c r="F6" s="1" t="s">
        <v>9</v>
      </c>
      <c r="G6" s="2">
        <v>10</v>
      </c>
      <c r="H6" s="2"/>
      <c r="I6" s="5">
        <f>G6-H6</f>
        <v>10</v>
      </c>
    </row>
    <row r="7" spans="1:9" ht="19.5" thickTop="1" thickBot="1" x14ac:dyDescent="0.3">
      <c r="A7" s="4">
        <v>41885</v>
      </c>
      <c r="B7" t="str">
        <f t="shared" ref="B7:B25" si="0">IF(AND(A7&gt;=$B$3,A7&lt;=$B$4),"go","no")</f>
        <v>go</v>
      </c>
      <c r="C7">
        <v>101</v>
      </c>
      <c r="D7" s="3" t="s">
        <v>15</v>
      </c>
      <c r="E7" s="1">
        <v>5</v>
      </c>
      <c r="F7" s="1" t="s">
        <v>10</v>
      </c>
      <c r="G7" s="2"/>
      <c r="H7" s="2">
        <v>4</v>
      </c>
      <c r="I7" s="5">
        <f>G7-H7+I6</f>
        <v>6</v>
      </c>
    </row>
    <row r="8" spans="1:9" ht="19.5" thickTop="1" thickBot="1" x14ac:dyDescent="0.3">
      <c r="A8" s="4">
        <v>41886</v>
      </c>
      <c r="B8" t="str">
        <f t="shared" si="0"/>
        <v>no</v>
      </c>
      <c r="C8">
        <v>101</v>
      </c>
      <c r="D8" s="3" t="s">
        <v>15</v>
      </c>
      <c r="E8" s="1">
        <v>7</v>
      </c>
      <c r="F8" s="1" t="s">
        <v>11</v>
      </c>
      <c r="G8" s="2">
        <v>3</v>
      </c>
      <c r="H8" s="2"/>
      <c r="I8" s="5">
        <f t="shared" ref="I8:I25" si="1">G8-H8+I7</f>
        <v>9</v>
      </c>
    </row>
    <row r="9" spans="1:9" ht="19.5" thickTop="1" thickBot="1" x14ac:dyDescent="0.3">
      <c r="A9" s="4">
        <v>41887</v>
      </c>
      <c r="B9" t="str">
        <f t="shared" si="0"/>
        <v>no</v>
      </c>
      <c r="C9">
        <v>101</v>
      </c>
      <c r="D9" s="3" t="s">
        <v>15</v>
      </c>
      <c r="E9" s="1"/>
      <c r="F9" s="1" t="s">
        <v>12</v>
      </c>
      <c r="G9" s="2"/>
      <c r="H9" s="2">
        <v>2</v>
      </c>
      <c r="I9" s="5">
        <f t="shared" si="1"/>
        <v>7</v>
      </c>
    </row>
    <row r="10" spans="1:9" ht="19.5" thickTop="1" thickBot="1" x14ac:dyDescent="0.3">
      <c r="A10" s="4">
        <v>41887</v>
      </c>
      <c r="B10" t="str">
        <f t="shared" si="0"/>
        <v>no</v>
      </c>
      <c r="C10">
        <v>101</v>
      </c>
      <c r="D10" s="3" t="s">
        <v>15</v>
      </c>
      <c r="E10" s="1">
        <v>13</v>
      </c>
      <c r="F10" s="1" t="s">
        <v>13</v>
      </c>
      <c r="G10" s="2">
        <v>7</v>
      </c>
      <c r="H10" s="2"/>
      <c r="I10" s="5">
        <f t="shared" si="1"/>
        <v>14</v>
      </c>
    </row>
    <row r="11" spans="1:9" ht="19.5" thickTop="1" thickBot="1" x14ac:dyDescent="0.3">
      <c r="A11" s="4">
        <v>41892</v>
      </c>
      <c r="B11" t="str">
        <f t="shared" si="0"/>
        <v>no</v>
      </c>
      <c r="C11">
        <v>101</v>
      </c>
      <c r="D11" s="3" t="s">
        <v>15</v>
      </c>
      <c r="E11" s="1">
        <v>15</v>
      </c>
      <c r="F11" s="1" t="s">
        <v>14</v>
      </c>
      <c r="G11" s="2"/>
      <c r="H11" s="2">
        <v>15</v>
      </c>
      <c r="I11" s="5">
        <f t="shared" si="1"/>
        <v>-1</v>
      </c>
    </row>
    <row r="12" spans="1:9" ht="19.5" thickTop="1" thickBot="1" x14ac:dyDescent="0.3">
      <c r="A12" s="4">
        <v>41893</v>
      </c>
      <c r="B12" t="str">
        <f t="shared" si="0"/>
        <v>no</v>
      </c>
      <c r="C12">
        <v>101</v>
      </c>
      <c r="D12" s="3" t="s">
        <v>15</v>
      </c>
      <c r="E12" s="1">
        <v>20</v>
      </c>
      <c r="F12" s="1" t="s">
        <v>13</v>
      </c>
      <c r="G12" s="2">
        <v>3</v>
      </c>
      <c r="H12" s="2"/>
      <c r="I12" s="5">
        <f t="shared" si="1"/>
        <v>2</v>
      </c>
    </row>
    <row r="13" spans="1:9" ht="19.5" thickTop="1" thickBot="1" x14ac:dyDescent="0.3">
      <c r="A13" s="4">
        <v>41883</v>
      </c>
      <c r="B13" t="str">
        <f t="shared" si="0"/>
        <v>go</v>
      </c>
      <c r="C13">
        <v>102</v>
      </c>
      <c r="D13" s="3" t="s">
        <v>16</v>
      </c>
      <c r="E13" s="1">
        <v>1</v>
      </c>
      <c r="F13" s="1" t="s">
        <v>9</v>
      </c>
      <c r="G13" s="2">
        <v>10</v>
      </c>
      <c r="H13" s="2"/>
      <c r="I13" s="5">
        <f t="shared" si="1"/>
        <v>12</v>
      </c>
    </row>
    <row r="14" spans="1:9" ht="19.5" thickTop="1" thickBot="1" x14ac:dyDescent="0.3">
      <c r="A14" s="4">
        <v>41885</v>
      </c>
      <c r="B14" t="str">
        <f t="shared" si="0"/>
        <v>go</v>
      </c>
      <c r="C14">
        <v>102</v>
      </c>
      <c r="D14" s="3" t="s">
        <v>16</v>
      </c>
      <c r="E14" s="1">
        <v>5</v>
      </c>
      <c r="F14" s="1" t="s">
        <v>10</v>
      </c>
      <c r="G14" s="2"/>
      <c r="H14" s="2">
        <v>4</v>
      </c>
      <c r="I14" s="5">
        <f t="shared" si="1"/>
        <v>8</v>
      </c>
    </row>
    <row r="15" spans="1:9" ht="19.5" thickTop="1" thickBot="1" x14ac:dyDescent="0.3">
      <c r="A15" s="4">
        <v>41886</v>
      </c>
      <c r="B15" t="str">
        <f t="shared" si="0"/>
        <v>no</v>
      </c>
      <c r="C15">
        <v>102</v>
      </c>
      <c r="D15" s="3" t="s">
        <v>16</v>
      </c>
      <c r="E15" s="1">
        <v>7</v>
      </c>
      <c r="F15" s="1" t="s">
        <v>11</v>
      </c>
      <c r="G15" s="2">
        <v>3</v>
      </c>
      <c r="H15" s="2"/>
      <c r="I15" s="5">
        <f t="shared" si="1"/>
        <v>11</v>
      </c>
    </row>
    <row r="16" spans="1:9" ht="19.5" thickTop="1" thickBot="1" x14ac:dyDescent="0.3">
      <c r="A16" s="4">
        <v>41887</v>
      </c>
      <c r="B16" t="str">
        <f t="shared" si="0"/>
        <v>no</v>
      </c>
      <c r="C16">
        <v>102</v>
      </c>
      <c r="D16" s="3" t="s">
        <v>16</v>
      </c>
      <c r="E16" s="1"/>
      <c r="F16" s="1" t="s">
        <v>12</v>
      </c>
      <c r="G16" s="2"/>
      <c r="H16" s="2">
        <v>2</v>
      </c>
      <c r="I16" s="5">
        <f t="shared" si="1"/>
        <v>9</v>
      </c>
    </row>
    <row r="17" spans="1:9" ht="19.5" thickTop="1" thickBot="1" x14ac:dyDescent="0.3">
      <c r="A17" s="4">
        <v>41887</v>
      </c>
      <c r="B17" t="str">
        <f t="shared" si="0"/>
        <v>no</v>
      </c>
      <c r="C17">
        <v>102</v>
      </c>
      <c r="D17" s="3" t="s">
        <v>16</v>
      </c>
      <c r="E17" s="1">
        <v>13</v>
      </c>
      <c r="F17" s="1" t="s">
        <v>13</v>
      </c>
      <c r="G17" s="2">
        <v>7</v>
      </c>
      <c r="H17" s="2"/>
      <c r="I17" s="5">
        <f t="shared" si="1"/>
        <v>16</v>
      </c>
    </row>
    <row r="18" spans="1:9" ht="19.5" thickTop="1" thickBot="1" x14ac:dyDescent="0.3">
      <c r="A18" s="4">
        <v>41892</v>
      </c>
      <c r="B18" t="str">
        <f t="shared" si="0"/>
        <v>no</v>
      </c>
      <c r="C18">
        <v>102</v>
      </c>
      <c r="D18" s="3" t="s">
        <v>16</v>
      </c>
      <c r="E18" s="1">
        <v>15</v>
      </c>
      <c r="F18" s="1" t="s">
        <v>14</v>
      </c>
      <c r="G18" s="2"/>
      <c r="H18" s="2">
        <v>15</v>
      </c>
      <c r="I18" s="5">
        <f t="shared" si="1"/>
        <v>1</v>
      </c>
    </row>
    <row r="19" spans="1:9" ht="19.5" thickTop="1" thickBot="1" x14ac:dyDescent="0.3">
      <c r="A19" s="16">
        <v>41895</v>
      </c>
      <c r="B19" t="str">
        <f t="shared" si="0"/>
        <v>no</v>
      </c>
      <c r="C19">
        <v>102</v>
      </c>
      <c r="D19" s="3" t="s">
        <v>16</v>
      </c>
      <c r="E19" s="15">
        <v>155</v>
      </c>
      <c r="F19" s="15" t="s">
        <v>13</v>
      </c>
      <c r="G19" s="15">
        <v>5</v>
      </c>
      <c r="H19" s="15"/>
      <c r="I19" s="5">
        <f t="shared" si="1"/>
        <v>6</v>
      </c>
    </row>
    <row r="20" spans="1:9" ht="19.5" thickTop="1" thickBot="1" x14ac:dyDescent="0.3">
      <c r="A20" s="16">
        <v>41897</v>
      </c>
      <c r="B20" t="str">
        <f t="shared" si="0"/>
        <v>no</v>
      </c>
      <c r="C20">
        <v>102</v>
      </c>
      <c r="D20" s="3" t="s">
        <v>16</v>
      </c>
      <c r="E20" s="15">
        <v>120</v>
      </c>
      <c r="F20" s="15" t="s">
        <v>14</v>
      </c>
      <c r="G20" s="15">
        <v>6</v>
      </c>
      <c r="H20" s="15">
        <v>6</v>
      </c>
      <c r="I20" s="5">
        <f t="shared" si="1"/>
        <v>6</v>
      </c>
    </row>
    <row r="21" spans="1:9" ht="15" thickTop="1" x14ac:dyDescent="0.2">
      <c r="B21" t="str">
        <f t="shared" si="0"/>
        <v>no</v>
      </c>
      <c r="I21" s="5">
        <f t="shared" si="1"/>
        <v>6</v>
      </c>
    </row>
    <row r="22" spans="1:9" x14ac:dyDescent="0.2">
      <c r="B22" t="str">
        <f t="shared" si="0"/>
        <v>no</v>
      </c>
      <c r="I22" s="5">
        <f t="shared" si="1"/>
        <v>6</v>
      </c>
    </row>
    <row r="23" spans="1:9" x14ac:dyDescent="0.2">
      <c r="B23" t="str">
        <f t="shared" si="0"/>
        <v>no</v>
      </c>
      <c r="I23" s="5">
        <f t="shared" si="1"/>
        <v>6</v>
      </c>
    </row>
    <row r="24" spans="1:9" x14ac:dyDescent="0.2">
      <c r="B24" t="str">
        <f t="shared" si="0"/>
        <v>no</v>
      </c>
      <c r="I24" s="5">
        <f t="shared" si="1"/>
        <v>6</v>
      </c>
    </row>
    <row r="25" spans="1:9" x14ac:dyDescent="0.2">
      <c r="B25" t="str">
        <f t="shared" si="0"/>
        <v>no</v>
      </c>
      <c r="I25" s="5">
        <f t="shared" si="1"/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استعلام</vt:lpstr>
      <vt:lpstr>ادخال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2014-09-08T17:29:31Z</dcterms:modified>
</cp:coreProperties>
</file>